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15" i="1"/>
  <c r="J17"/>
  <c r="J16"/>
  <c r="G15"/>
  <c r="G17"/>
  <c r="G16"/>
  <c r="D17"/>
  <c r="D15"/>
  <c r="D16"/>
  <c r="J18" l="1"/>
  <c r="J19" s="1"/>
  <c r="G18"/>
  <c r="G19" s="1"/>
  <c r="D18"/>
  <c r="D19" s="1"/>
</calcChain>
</file>

<file path=xl/sharedStrings.xml><?xml version="1.0" encoding="utf-8"?>
<sst xmlns="http://schemas.openxmlformats.org/spreadsheetml/2006/main" count="26" uniqueCount="17">
  <si>
    <t>Max Strategy Drawdown</t>
  </si>
  <si>
    <t>Broker Required margin</t>
  </si>
  <si>
    <t>Current strategy Drawdown</t>
  </si>
  <si>
    <t>Conservative approach</t>
  </si>
  <si>
    <t>Required Account size</t>
  </si>
  <si>
    <t>Moderate Approach</t>
  </si>
  <si>
    <t>Calculation for Money / Account size required to trade strategy</t>
  </si>
  <si>
    <t>Traded Period (Years)</t>
  </si>
  <si>
    <t>Net Profit $</t>
  </si>
  <si>
    <t>Annual Rate of Return (ROI)</t>
  </si>
  <si>
    <t>Current Drawdown</t>
  </si>
  <si>
    <t>Aggreasive Approach</t>
  </si>
  <si>
    <t>Enter Strategy details here</t>
  </si>
  <si>
    <t>Max Strategy Drawdown x 4 Safeguard</t>
  </si>
  <si>
    <t>Max Strategy Drawdown x 3 Safeguard</t>
  </si>
  <si>
    <t>Max Strategy Drawdown x 2 Safeguard</t>
  </si>
  <si>
    <t>Required Contracts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</si>
</sst>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right"/>
    </xf>
    <xf numFmtId="164" fontId="3" fillId="0" borderId="2" xfId="1" applyNumberFormat="1" applyFont="1" applyBorder="1"/>
    <xf numFmtId="0" fontId="3" fillId="0" borderId="3" xfId="0" applyFont="1" applyBorder="1" applyAlignment="1">
      <alignment horizontal="right"/>
    </xf>
    <xf numFmtId="164" fontId="3" fillId="0" borderId="4" xfId="1" applyNumberFormat="1" applyFont="1" applyBorder="1"/>
    <xf numFmtId="0" fontId="0" fillId="0" borderId="1" xfId="0" applyBorder="1" applyAlignment="1">
      <alignment horizontal="right"/>
    </xf>
    <xf numFmtId="164" fontId="0" fillId="0" borderId="2" xfId="1" applyNumberFormat="1" applyFont="1" applyBorder="1"/>
    <xf numFmtId="0" fontId="2" fillId="0" borderId="3" xfId="0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164" fontId="4" fillId="0" borderId="2" xfId="1" applyNumberFormat="1" applyFont="1" applyBorder="1"/>
    <xf numFmtId="0" fontId="4" fillId="0" borderId="0" xfId="0" applyFont="1"/>
    <xf numFmtId="0" fontId="7" fillId="0" borderId="1" xfId="0" applyFont="1" applyBorder="1" applyAlignment="1">
      <alignment horizontal="right"/>
    </xf>
    <xf numFmtId="164" fontId="7" fillId="0" borderId="2" xfId="1" applyNumberFormat="1" applyFont="1" applyBorder="1"/>
    <xf numFmtId="0" fontId="2" fillId="0" borderId="1" xfId="0" applyFont="1" applyBorder="1" applyAlignment="1">
      <alignment horizontal="right"/>
    </xf>
    <xf numFmtId="164" fontId="2" fillId="0" borderId="2" xfId="0" applyNumberFormat="1" applyFont="1" applyBorder="1"/>
    <xf numFmtId="165" fontId="3" fillId="0" borderId="2" xfId="1" applyNumberFormat="1" applyFont="1" applyBorder="1"/>
    <xf numFmtId="10" fontId="2" fillId="0" borderId="4" xfId="2" applyNumberFormat="1" applyFont="1" applyBorder="1"/>
    <xf numFmtId="0" fontId="5" fillId="0" borderId="0" xfId="0" applyFont="1"/>
    <xf numFmtId="0" fontId="8" fillId="3" borderId="5" xfId="0" applyFont="1" applyFill="1" applyBorder="1" applyAlignment="1">
      <alignment horizontal="right"/>
    </xf>
    <xf numFmtId="0" fontId="5" fillId="3" borderId="6" xfId="0" applyFont="1" applyFill="1" applyBorder="1"/>
    <xf numFmtId="0" fontId="8" fillId="4" borderId="5" xfId="0" applyFont="1" applyFill="1" applyBorder="1" applyAlignment="1">
      <alignment horizontal="right"/>
    </xf>
    <xf numFmtId="0" fontId="5" fillId="4" borderId="6" xfId="0" applyFont="1" applyFill="1" applyBorder="1"/>
    <xf numFmtId="0" fontId="8" fillId="2" borderId="5" xfId="0" applyFont="1" applyFill="1" applyBorder="1" applyAlignment="1">
      <alignment horizontal="right"/>
    </xf>
    <xf numFmtId="0" fontId="6" fillId="2" borderId="6" xfId="0" applyFont="1" applyFill="1" applyBorder="1"/>
    <xf numFmtId="0" fontId="6" fillId="5" borderId="6" xfId="0" applyFont="1" applyFill="1" applyBorder="1"/>
    <xf numFmtId="0" fontId="9" fillId="5" borderId="5" xfId="0" applyFont="1" applyFill="1" applyBorder="1" applyAlignment="1">
      <alignment horizontal="left"/>
    </xf>
    <xf numFmtId="0" fontId="6" fillId="6" borderId="5" xfId="0" applyFont="1" applyFill="1" applyBorder="1"/>
    <xf numFmtId="0" fontId="6" fillId="6" borderId="7" xfId="0" applyFont="1" applyFill="1" applyBorder="1"/>
    <xf numFmtId="0" fontId="10" fillId="6" borderId="7" xfId="0" applyFont="1" applyFill="1" applyBorder="1" applyAlignment="1">
      <alignment horizontal="center"/>
    </xf>
    <xf numFmtId="0" fontId="6" fillId="6" borderId="6" xfId="0" applyFont="1" applyFill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1:J19"/>
  <sheetViews>
    <sheetView showGridLines="0" tabSelected="1" workbookViewId="0"/>
  </sheetViews>
  <sheetFormatPr defaultRowHeight="15"/>
  <cols>
    <col min="3" max="3" width="35.28515625" customWidth="1"/>
    <col min="5" max="5" width="11.5703125" bestFit="1" customWidth="1"/>
    <col min="6" max="6" width="34.85546875" customWidth="1"/>
    <col min="7" max="7" width="10.42578125" customWidth="1"/>
    <col min="9" max="9" width="36.28515625" customWidth="1"/>
  </cols>
  <sheetData>
    <row r="1" spans="3:10" ht="15.75" thickBot="1"/>
    <row r="2" spans="3:10" ht="27" thickBot="1">
      <c r="C2" s="26"/>
      <c r="D2" s="27"/>
      <c r="E2" s="27"/>
      <c r="F2" s="28" t="s">
        <v>6</v>
      </c>
      <c r="G2" s="27"/>
      <c r="H2" s="27"/>
      <c r="I2" s="29"/>
    </row>
    <row r="3" spans="3:10" ht="15.75" thickBot="1"/>
    <row r="4" spans="3:10" ht="18" thickBot="1">
      <c r="F4" s="25" t="s">
        <v>12</v>
      </c>
      <c r="G4" s="24"/>
    </row>
    <row r="5" spans="3:10">
      <c r="F5" s="1" t="s">
        <v>8</v>
      </c>
      <c r="G5" s="2">
        <v>385222</v>
      </c>
    </row>
    <row r="6" spans="3:10">
      <c r="F6" s="11" t="s">
        <v>0</v>
      </c>
      <c r="G6" s="12">
        <v>-29557</v>
      </c>
    </row>
    <row r="7" spans="3:10">
      <c r="F7" s="1" t="s">
        <v>7</v>
      </c>
      <c r="G7" s="15">
        <v>26.8</v>
      </c>
    </row>
    <row r="8" spans="3:10">
      <c r="F8" s="1" t="s">
        <v>1</v>
      </c>
      <c r="G8" s="2">
        <v>15000</v>
      </c>
    </row>
    <row r="9" spans="3:10">
      <c r="F9" s="11" t="s">
        <v>10</v>
      </c>
      <c r="G9" s="12">
        <v>-3000</v>
      </c>
    </row>
    <row r="10" spans="3:10" ht="15.75" thickBot="1">
      <c r="F10" s="3" t="s">
        <v>16</v>
      </c>
      <c r="G10" s="4">
        <v>1</v>
      </c>
    </row>
    <row r="13" spans="3:10" ht="15.75" thickBot="1"/>
    <row r="14" spans="3:10" ht="21.75" thickBot="1">
      <c r="C14" s="18" t="s">
        <v>3</v>
      </c>
      <c r="D14" s="19"/>
      <c r="E14" s="17"/>
      <c r="F14" s="20" t="s">
        <v>5</v>
      </c>
      <c r="G14" s="21"/>
      <c r="H14" s="17"/>
      <c r="I14" s="22" t="s">
        <v>11</v>
      </c>
      <c r="J14" s="23"/>
    </row>
    <row r="15" spans="3:10">
      <c r="C15" s="5" t="s">
        <v>13</v>
      </c>
      <c r="D15" s="6">
        <f>(ABS(G6)*4)*G10</f>
        <v>118228</v>
      </c>
      <c r="F15" s="5" t="s">
        <v>14</v>
      </c>
      <c r="G15" s="6">
        <f>(ABS(G6)*3)*G10</f>
        <v>88671</v>
      </c>
      <c r="I15" s="5" t="s">
        <v>15</v>
      </c>
      <c r="J15" s="6">
        <f>(ABS(G6)*2)*G10</f>
        <v>59114</v>
      </c>
    </row>
    <row r="16" spans="3:10">
      <c r="C16" s="5" t="s">
        <v>1</v>
      </c>
      <c r="D16" s="6">
        <f>G8*G10</f>
        <v>15000</v>
      </c>
      <c r="F16" s="5" t="s">
        <v>1</v>
      </c>
      <c r="G16" s="6">
        <f>G8*G10</f>
        <v>15000</v>
      </c>
      <c r="I16" s="5" t="s">
        <v>1</v>
      </c>
      <c r="J16" s="6">
        <f>G8*G10</f>
        <v>15000</v>
      </c>
    </row>
    <row r="17" spans="3:10">
      <c r="C17" s="8" t="s">
        <v>2</v>
      </c>
      <c r="D17" s="9">
        <f>ABS(G9)*G10</f>
        <v>3000</v>
      </c>
      <c r="E17" s="10"/>
      <c r="F17" s="8" t="s">
        <v>2</v>
      </c>
      <c r="G17" s="9">
        <f>ABS(G9)*G10</f>
        <v>3000</v>
      </c>
      <c r="H17" s="10"/>
      <c r="I17" s="8" t="s">
        <v>2</v>
      </c>
      <c r="J17" s="9">
        <f>ABS(G9)*G10</f>
        <v>3000</v>
      </c>
    </row>
    <row r="18" spans="3:10">
      <c r="C18" s="13" t="s">
        <v>4</v>
      </c>
      <c r="D18" s="14">
        <f>(D15+D16-D17)</f>
        <v>130228</v>
      </c>
      <c r="F18" s="13" t="s">
        <v>4</v>
      </c>
      <c r="G18" s="14">
        <f>(G15+G16-G17)</f>
        <v>100671</v>
      </c>
      <c r="I18" s="13" t="s">
        <v>4</v>
      </c>
      <c r="J18" s="14">
        <f>(J15+J16-J17)</f>
        <v>71114</v>
      </c>
    </row>
    <row r="19" spans="3:10" ht="15.75" thickBot="1">
      <c r="C19" s="7" t="s">
        <v>9</v>
      </c>
      <c r="D19" s="16">
        <f>((G5*G10)/(D18))/G7</f>
        <v>0.11037530503333075</v>
      </c>
      <c r="F19" s="7" t="s">
        <v>9</v>
      </c>
      <c r="G19" s="16">
        <f>((G5*G10)/(G18))/G7</f>
        <v>0.14278148845129776</v>
      </c>
      <c r="I19" s="7" t="s">
        <v>9</v>
      </c>
      <c r="J19" s="16">
        <f>((G5*G10)/(J18))/G7</f>
        <v>0.20212553398600269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2024-08-14T07:46:09Z</dcterms:modified>
</cp:coreProperties>
</file>